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1840" windowHeight="12435"/>
  </bookViews>
  <sheets>
    <sheet name="Форма 4" sheetId="1" r:id="rId1"/>
  </sheets>
  <definedNames>
    <definedName name="_xlnm.Print_Titles" localSheetId="0">'Форма 4'!$6:$7</definedName>
    <definedName name="_xlnm.Print_Area" localSheetId="0">'Форма 4'!$A$1:$R$10</definedName>
  </definedNames>
  <calcPr calcId="145621"/>
</workbook>
</file>

<file path=xl/calcChain.xml><?xml version="1.0" encoding="utf-8"?>
<calcChain xmlns="http://schemas.openxmlformats.org/spreadsheetml/2006/main">
  <c r="P8" i="1" l="1"/>
  <c r="Q8" i="1" s="1"/>
  <c r="H8" i="1"/>
  <c r="I8" i="1" s="1"/>
  <c r="P9" i="1"/>
  <c r="Q9" i="1" s="1"/>
  <c r="H9" i="1"/>
  <c r="I9" i="1" s="1"/>
  <c r="P10" i="1" l="1"/>
  <c r="Q10" i="1" s="1"/>
  <c r="H10" i="1"/>
  <c r="I10" i="1" s="1"/>
</calcChain>
</file>

<file path=xl/sharedStrings.xml><?xml version="1.0" encoding="utf-8"?>
<sst xmlns="http://schemas.openxmlformats.org/spreadsheetml/2006/main" count="56" uniqueCount="19">
  <si>
    <t>Планируемые показатели переселения граждан из аварийного жилищного фонда, признанного таковым до 1 января 2017 года</t>
  </si>
  <si>
    <t>Наименование муниципального образования</t>
  </si>
  <si>
    <t>2019 г.</t>
  </si>
  <si>
    <t>2020 г.</t>
  </si>
  <si>
    <t>2021 г.</t>
  </si>
  <si>
    <t>2022 г.</t>
  </si>
  <si>
    <t>2023 г.</t>
  </si>
  <si>
    <t>2024 г.</t>
  </si>
  <si>
    <t>2025 г.</t>
  </si>
  <si>
    <t>Арский муниципальный район</t>
  </si>
  <si>
    <t>х</t>
  </si>
  <si>
    <t>Всего по этапу 2024 года</t>
  </si>
  <si>
    <t>Расселяемая площадь, кв.метров</t>
  </si>
  <si>
    <t>1.</t>
  </si>
  <si>
    <t>всего</t>
  </si>
  <si>
    <t>Количество переселяемых жителей, человек</t>
  </si>
  <si>
    <t>№ 
п/п</t>
  </si>
  <si>
    <t xml:space="preserve">Приложение № 5 
к муниципальной адресной 
программе по переселению граждан из аварийного жилищного фонда Арского муниципального района 
на 2019 – 2025 годы
</t>
  </si>
  <si>
    <t>Всего по муниципальной адресной про-грамме по переселению граждан из аварийного жилищного фонда Арского муниципального района на 2019 – 2025 годы, в рамках которой предусмотрено финансирование за счет средств Государственной корпорации – Фонда содействия реформированию жилищно-коммунального хозяйства,
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</si>
</sst>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;[Red]\-#,##0.00\ &quot;₽&quot;"/>
    <numFmt numFmtId="165" formatCode="#,##0.00_ ;\-#,##0.00\ "/>
    <numFmt numFmtId="166" formatCode="#,##0_ ;\-#,##0\ "/>
  </numFmts>
  <fonts count="7" x14ac:knownFonts="1">
    <font>
      <sz val="11"/>
      <color rgb="FF000000"/>
      <name val="Calibri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3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tabSelected="1" view="pageBreakPreview" zoomScale="70" zoomScaleNormal="55" zoomScaleSheetLayoutView="70" workbookViewId="0">
      <selection activeCell="O1" sqref="O1:R1"/>
    </sheetView>
  </sheetViews>
  <sheetFormatPr defaultRowHeight="15" x14ac:dyDescent="0.25"/>
  <cols>
    <col min="1" max="1" width="6.42578125" customWidth="1"/>
    <col min="2" max="2" width="49.28515625" style="1" customWidth="1"/>
    <col min="3" max="18" width="14.7109375" customWidth="1"/>
  </cols>
  <sheetData>
    <row r="1" spans="1:21" ht="151.5" customHeight="1" x14ac:dyDescent="0.25">
      <c r="A1" s="6"/>
      <c r="B1" s="6"/>
      <c r="C1" s="6"/>
      <c r="D1" s="7"/>
      <c r="E1" s="8"/>
      <c r="F1" s="8"/>
      <c r="G1" s="6"/>
      <c r="H1" s="6"/>
      <c r="I1" s="6"/>
      <c r="J1" s="6"/>
      <c r="K1" s="6"/>
      <c r="L1" s="6"/>
      <c r="M1" s="6"/>
      <c r="N1" s="6"/>
      <c r="O1" s="17" t="s">
        <v>17</v>
      </c>
      <c r="P1" s="17"/>
      <c r="Q1" s="17"/>
      <c r="R1" s="17"/>
      <c r="S1" s="9"/>
    </row>
    <row r="2" spans="1:21" x14ac:dyDescent="0.25">
      <c r="T2" s="10"/>
      <c r="U2" s="6"/>
    </row>
    <row r="3" spans="1:21" ht="9" customHeight="1" x14ac:dyDescent="0.25"/>
    <row r="4" spans="1:21" ht="27" customHeight="1" x14ac:dyDescent="0.25">
      <c r="A4" s="2"/>
      <c r="B4" s="18" t="s">
        <v>0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3"/>
    </row>
    <row r="5" spans="1:21" ht="20.25" customHeight="1" x14ac:dyDescent="0.25"/>
    <row r="6" spans="1:21" ht="15.75" customHeight="1" x14ac:dyDescent="0.25">
      <c r="A6" s="19" t="s">
        <v>16</v>
      </c>
      <c r="B6" s="21" t="s">
        <v>1</v>
      </c>
      <c r="C6" s="22" t="s">
        <v>12</v>
      </c>
      <c r="D6" s="22"/>
      <c r="E6" s="22"/>
      <c r="F6" s="22"/>
      <c r="G6" s="22"/>
      <c r="H6" s="22"/>
      <c r="I6" s="22"/>
      <c r="J6" s="22"/>
      <c r="K6" s="22" t="s">
        <v>15</v>
      </c>
      <c r="L6" s="22"/>
      <c r="M6" s="22"/>
      <c r="N6" s="22"/>
      <c r="O6" s="22"/>
      <c r="P6" s="22"/>
      <c r="Q6" s="22"/>
      <c r="R6" s="22"/>
    </row>
    <row r="7" spans="1:21" ht="15.75" customHeight="1" x14ac:dyDescent="0.25">
      <c r="A7" s="20"/>
      <c r="B7" s="21"/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1" t="s">
        <v>7</v>
      </c>
      <c r="I7" s="11" t="s">
        <v>8</v>
      </c>
      <c r="J7" s="11" t="s">
        <v>14</v>
      </c>
      <c r="K7" s="11" t="s">
        <v>2</v>
      </c>
      <c r="L7" s="11" t="s">
        <v>3</v>
      </c>
      <c r="M7" s="11" t="s">
        <v>4</v>
      </c>
      <c r="N7" s="11" t="s">
        <v>5</v>
      </c>
      <c r="O7" s="11" t="s">
        <v>6</v>
      </c>
      <c r="P7" s="11" t="s">
        <v>7</v>
      </c>
      <c r="Q7" s="11" t="s">
        <v>8</v>
      </c>
      <c r="R7" s="11" t="s">
        <v>14</v>
      </c>
    </row>
    <row r="8" spans="1:21" ht="195.75" customHeight="1" x14ac:dyDescent="0.25">
      <c r="A8" s="4"/>
      <c r="B8" s="12" t="s">
        <v>18</v>
      </c>
      <c r="C8" s="13" t="s">
        <v>10</v>
      </c>
      <c r="D8" s="13" t="s">
        <v>10</v>
      </c>
      <c r="E8" s="13" t="s">
        <v>10</v>
      </c>
      <c r="F8" s="14" t="s">
        <v>10</v>
      </c>
      <c r="G8" s="13" t="s">
        <v>10</v>
      </c>
      <c r="H8" s="13">
        <f t="shared" ref="H8:H10" si="0">ROUND($J8*0.15,2)</f>
        <v>4.2</v>
      </c>
      <c r="I8" s="13">
        <f t="shared" ref="I8" si="1">ROUND($J8-H8,2)</f>
        <v>23.8</v>
      </c>
      <c r="J8" s="14">
        <v>28</v>
      </c>
      <c r="K8" s="15" t="s">
        <v>10</v>
      </c>
      <c r="L8" s="15" t="s">
        <v>10</v>
      </c>
      <c r="M8" s="15" t="s">
        <v>10</v>
      </c>
      <c r="N8" s="16" t="s">
        <v>10</v>
      </c>
      <c r="O8" s="15" t="s">
        <v>10</v>
      </c>
      <c r="P8" s="15">
        <f t="shared" ref="P8:P10" si="2">ROUND($R8*0.15,2)</f>
        <v>0.15</v>
      </c>
      <c r="Q8" s="15">
        <f t="shared" ref="Q8" si="3">ROUND($R8-P8,2)</f>
        <v>0.85</v>
      </c>
      <c r="R8" s="16">
        <v>1</v>
      </c>
    </row>
    <row r="9" spans="1:21" ht="18.75" x14ac:dyDescent="0.25">
      <c r="A9" s="4"/>
      <c r="B9" s="5" t="s">
        <v>11</v>
      </c>
      <c r="C9" s="13" t="s">
        <v>10</v>
      </c>
      <c r="D9" s="13" t="s">
        <v>10</v>
      </c>
      <c r="E9" s="13" t="s">
        <v>10</v>
      </c>
      <c r="F9" s="14" t="s">
        <v>10</v>
      </c>
      <c r="G9" s="13" t="s">
        <v>10</v>
      </c>
      <c r="H9" s="13">
        <f t="shared" si="0"/>
        <v>4.2</v>
      </c>
      <c r="I9" s="13">
        <f t="shared" ref="I9" si="4">ROUND($J9-H9,2)</f>
        <v>23.8</v>
      </c>
      <c r="J9" s="14">
        <v>28</v>
      </c>
      <c r="K9" s="15" t="s">
        <v>10</v>
      </c>
      <c r="L9" s="15" t="s">
        <v>10</v>
      </c>
      <c r="M9" s="15" t="s">
        <v>10</v>
      </c>
      <c r="N9" s="16" t="s">
        <v>10</v>
      </c>
      <c r="O9" s="15" t="s">
        <v>10</v>
      </c>
      <c r="P9" s="15">
        <f t="shared" si="2"/>
        <v>0.15</v>
      </c>
      <c r="Q9" s="15">
        <f t="shared" ref="Q9" si="5">ROUND($R9-P9,2)</f>
        <v>0.85</v>
      </c>
      <c r="R9" s="16">
        <v>1</v>
      </c>
    </row>
    <row r="10" spans="1:21" ht="18.75" x14ac:dyDescent="0.25">
      <c r="A10" s="4" t="s">
        <v>13</v>
      </c>
      <c r="B10" s="5" t="s">
        <v>9</v>
      </c>
      <c r="C10" s="13" t="s">
        <v>10</v>
      </c>
      <c r="D10" s="13" t="s">
        <v>10</v>
      </c>
      <c r="E10" s="13" t="s">
        <v>10</v>
      </c>
      <c r="F10" s="14" t="s">
        <v>10</v>
      </c>
      <c r="G10" s="13" t="s">
        <v>10</v>
      </c>
      <c r="H10" s="13">
        <f t="shared" si="0"/>
        <v>4.2</v>
      </c>
      <c r="I10" s="13">
        <f t="shared" ref="I10" si="6">ROUND($J10-H10,2)</f>
        <v>23.8</v>
      </c>
      <c r="J10" s="14">
        <v>28</v>
      </c>
      <c r="K10" s="15" t="s">
        <v>10</v>
      </c>
      <c r="L10" s="15" t="s">
        <v>10</v>
      </c>
      <c r="M10" s="15" t="s">
        <v>10</v>
      </c>
      <c r="N10" s="16" t="s">
        <v>10</v>
      </c>
      <c r="O10" s="15" t="s">
        <v>10</v>
      </c>
      <c r="P10" s="15">
        <f t="shared" si="2"/>
        <v>0.15</v>
      </c>
      <c r="Q10" s="15">
        <f t="shared" ref="Q10" si="7">ROUND($R10-P10,2)</f>
        <v>0.85</v>
      </c>
      <c r="R10" s="16">
        <v>1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O1:R1"/>
    <mergeCell ref="B4:Q4"/>
    <mergeCell ref="A6:A7"/>
    <mergeCell ref="B6:B7"/>
    <mergeCell ref="C6:J6"/>
    <mergeCell ref="K6:R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4</vt:lpstr>
      <vt:lpstr>'Форма 4'!Заголовки_для_печати</vt:lpstr>
      <vt:lpstr>'Форма 4'!Область_печати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Хакимуллин</cp:lastModifiedBy>
  <cp:lastPrinted>2019-06-25T14:50:55Z</cp:lastPrinted>
  <dcterms:created xsi:type="dcterms:W3CDTF">2019-02-21T06:26:12Z</dcterms:created>
  <dcterms:modified xsi:type="dcterms:W3CDTF">2019-11-05T10:31:39Z</dcterms:modified>
  <cp:category/>
</cp:coreProperties>
</file>